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АМС-40 и 70\Самые новые документы\"/>
    </mc:Choice>
  </mc:AlternateContent>
  <bookViews>
    <workbookView xWindow="0" yWindow="0" windowWidth="23040" windowHeight="8805"/>
  </bookViews>
  <sheets>
    <sheet name="Расчет индекса" sheetId="2" r:id="rId1"/>
    <sheet name="командоровоч" sheetId="6" r:id="rId2"/>
    <sheet name="Перебазировка" sheetId="7" r:id="rId3"/>
    <sheet name="мат-лыПодр" sheetId="8" r:id="rId4"/>
    <sheet name="Сводник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8" l="1"/>
  <c r="G24" i="8" l="1"/>
  <c r="G23" i="8"/>
  <c r="F12" i="7" l="1"/>
  <c r="G14" i="8"/>
  <c r="G15" i="8"/>
  <c r="G16" i="8"/>
  <c r="G17" i="8"/>
  <c r="G18" i="8"/>
  <c r="G19" i="8"/>
  <c r="G20" i="8"/>
  <c r="G21" i="8"/>
  <c r="G22" i="8"/>
  <c r="G13" i="8"/>
  <c r="E30" i="2" l="1"/>
  <c r="D16" i="6" l="1"/>
  <c r="D15" i="6"/>
  <c r="E35" i="2" l="1"/>
  <c r="E28" i="2"/>
  <c r="E24" i="2"/>
  <c r="E22" i="2" s="1"/>
  <c r="E26" i="2" l="1"/>
  <c r="E27" i="2"/>
  <c r="F15" i="6"/>
  <c r="E29" i="2" l="1"/>
  <c r="E38" i="2"/>
  <c r="E37" i="2"/>
  <c r="F13" i="7"/>
  <c r="F14" i="7" s="1"/>
  <c r="F16" i="6"/>
  <c r="F17" i="6"/>
  <c r="E39" i="2" l="1"/>
  <c r="E40" i="2" s="1"/>
  <c r="F11" i="5"/>
  <c r="F10" i="5"/>
  <c r="E42" i="2" l="1"/>
  <c r="D9" i="5"/>
  <c r="E9" i="5" l="1"/>
  <c r="F9" i="5" l="1"/>
  <c r="F12" i="5" s="1"/>
  <c r="F13" i="5" l="1"/>
  <c r="F14" i="5" s="1"/>
</calcChain>
</file>

<file path=xl/sharedStrings.xml><?xml version="1.0" encoding="utf-8"?>
<sst xmlns="http://schemas.openxmlformats.org/spreadsheetml/2006/main" count="211" uniqueCount="156">
  <si>
    <t>№ п/п</t>
  </si>
  <si>
    <t>ВСЕГО</t>
  </si>
  <si>
    <t>НДС, 20%</t>
  </si>
  <si>
    <t>РАСЧЕТ</t>
  </si>
  <si>
    <t xml:space="preserve">индекса перехода к текущему уровню цен стоимости работ 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</si>
  <si>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</si>
  <si>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</si>
  <si>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</si>
  <si>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</si>
  <si>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</si>
  <si>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</si>
  <si>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</si>
  <si>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</si>
  <si>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</si>
  <si>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</si>
  <si>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</si>
  <si>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</si>
  <si>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</si>
  <si>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</si>
  <si>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</si>
  <si>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</si>
  <si>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</si>
  <si>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 xml:space="preserve"> =  п.2.2 / п.2.3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</si>
  <si>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</si>
  <si>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</si>
  <si>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Стандарт ПАО "ЯТЭК" № С – 51 – 01</t>
  </si>
  <si>
    <t>Среднемесячное количество рабочих часов при 40-часовой рабочей неделе на 2021 год, часов</t>
  </si>
  <si>
    <t> Производственный календарь на 2021 год</t>
  </si>
  <si>
    <t>ОЗП (Основная заработная плата (заработная плата рабочих) по смете)</t>
  </si>
  <si>
    <t xml:space="preserve"> =  п.2 х п.1.7</t>
  </si>
  <si>
    <t>ЗПМ (Заработная плата машинистов по смете)</t>
  </si>
  <si>
    <t xml:space="preserve"> =  п.2 х п.1.8</t>
  </si>
  <si>
    <t>ЭММ</t>
  </si>
  <si>
    <t>Индекс на ЭММ, Приказ ПАО "ЯТЭК" (= п.1.2 х Инд(эмм)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</si>
  <si>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</si>
  <si>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</si>
  <si>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</si>
  <si>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</si>
  <si>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= 3% х п.7 + 6% х п.8</t>
  </si>
  <si>
    <t>10</t>
  </si>
  <si>
    <t>Заготовительно-складские расходы</t>
  </si>
  <si>
    <t xml:space="preserve"> = п.7 х 2% + п.8 х 1,2%</t>
  </si>
  <si>
    <t>ИТОГО по затратам на МАТ и ОБ</t>
  </si>
  <si>
    <t xml:space="preserve"> = п.6 + п.7  + п.8 + п. 9 + п. 10 + п. 11 </t>
  </si>
  <si>
    <t xml:space="preserve"> = п.1.5 х Инд(перевозки)</t>
  </si>
  <si>
    <t>НР (Накладные расходы) от ФОТ</t>
  </si>
  <si>
    <t xml:space="preserve"> = Норма НР х (ОЗМ+ЗПМ) Приказ ПАО "ЯТЭК" </t>
  </si>
  <si>
    <t>СП (сметная прибыль) от ФОТ</t>
  </si>
  <si>
    <t xml:space="preserve"> = Норма СП х (ОЗМ+ЗПМ) Приказ ПАО "ЯТЭК" </t>
  </si>
  <si>
    <t>ИТОГО по п.13-п.15</t>
  </si>
  <si>
    <t xml:space="preserve"> = п.13 + п.14  + п.15</t>
  </si>
  <si>
    <t>ВСЕГО работ и затрат</t>
  </si>
  <si>
    <t xml:space="preserve"> = п.6 + п.12  + п.16</t>
  </si>
  <si>
    <t>К=</t>
  </si>
  <si>
    <t xml:space="preserve">Индекс перехода от базовой стоимости 2001 года в текущий уровень цен стоимости работ </t>
  </si>
  <si>
    <t>СМЕТА № 1</t>
  </si>
  <si>
    <t>1.1</t>
  </si>
  <si>
    <t>2.1</t>
  </si>
  <si>
    <t>2.2</t>
  </si>
  <si>
    <t>2.3</t>
  </si>
  <si>
    <t>1.2</t>
  </si>
  <si>
    <t>1.3</t>
  </si>
  <si>
    <t>1.4</t>
  </si>
  <si>
    <t>1.5</t>
  </si>
  <si>
    <t>1.6</t>
  </si>
  <si>
    <t>1.7</t>
  </si>
  <si>
    <t>1.8</t>
  </si>
  <si>
    <t>1.2.1</t>
  </si>
  <si>
    <t>Наименование работ</t>
  </si>
  <si>
    <t>Ед. изм.</t>
  </si>
  <si>
    <t>СВОДНАЯ СМЕТА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</si>
  <si>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</si>
  <si>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</si>
  <si>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</si>
  <si>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</si>
  <si>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</si>
  <si>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Итого работ</t>
  </si>
  <si>
    <t>Всего с НДС</t>
  </si>
  <si>
    <t>Наименование</t>
  </si>
  <si>
    <t>Кол-во</t>
  </si>
  <si>
    <t>Стоимость работ, тыс. руб.</t>
  </si>
  <si>
    <t>чел.</t>
  </si>
  <si>
    <t>дней</t>
  </si>
  <si>
    <t>Проезд в обе стороны</t>
  </si>
  <si>
    <t>руб.</t>
  </si>
  <si>
    <t>ВСЕГО по смете</t>
  </si>
  <si>
    <t>стоимость на единицу изм,руб</t>
  </si>
  <si>
    <t xml:space="preserve">Количество командируемых </t>
  </si>
  <si>
    <t>Продолжительность командировки( продолжительность действия договора)</t>
  </si>
  <si>
    <t>Проживание(Продолжительность х кол-во рабочих)</t>
  </si>
  <si>
    <t>Суточные</t>
  </si>
  <si>
    <t>маш/час</t>
  </si>
  <si>
    <t>Стоимость на единицу изм,руб</t>
  </si>
  <si>
    <t xml:space="preserve"> = п.3   + п.5</t>
  </si>
  <si>
    <t>сут.</t>
  </si>
  <si>
    <t xml:space="preserve">Составил </t>
  </si>
  <si>
    <t>Проверил</t>
  </si>
  <si>
    <t>Командировочные расходы</t>
  </si>
  <si>
    <t>Ведомость №_______ от "____" _____________ 20____ года</t>
  </si>
  <si>
    <t>материалов и оборудования поставки подрядчика</t>
  </si>
  <si>
    <t>Наименование материала/оборудования</t>
  </si>
  <si>
    <t>Типоразмер, марка, ГОСТ, ТУ</t>
  </si>
  <si>
    <t>Ед.изм.</t>
  </si>
  <si>
    <t>Потребность в закупке</t>
  </si>
  <si>
    <t>Цена подрядчика без НДС, руб</t>
  </si>
  <si>
    <t>Стоимость подрядчика без НДС, руб</t>
  </si>
  <si>
    <t>Поставщик: наименование, телефон</t>
  </si>
  <si>
    <t>т</t>
  </si>
  <si>
    <t>м3</t>
  </si>
  <si>
    <t>Электроды сварочные Э42, диаметр 4 мм</t>
  </si>
  <si>
    <t>Щебень из природного камня для строительных работ марка: 600, фракция 5 (3)-40 мм</t>
  </si>
  <si>
    <t>шт</t>
  </si>
  <si>
    <t>Раствор грунтовый (шлам)</t>
  </si>
  <si>
    <t>Справка ПАО "ЯТЭК" №924-32 от12.03.2021</t>
  </si>
  <si>
    <t>Долото шнековое, диаметр 500 мм</t>
  </si>
  <si>
    <t>Шнек ДУ500, длина 1300 мм</t>
  </si>
  <si>
    <t>Раствор готовый кладочный, цементный, М100</t>
  </si>
  <si>
    <t>Ведомость материалов</t>
  </si>
  <si>
    <t>Комплекты оборудования шнекового бурения на базе автомобиля глубина бурения до 50 м, грузоподъемность мачты 3,7 т</t>
  </si>
  <si>
    <t>Сваи железобетонные С35-2-10-2 (бетон B22,5, расход арматуры 271 кг)Серия 3.407.9-146 в.2.</t>
  </si>
  <si>
    <t>Горячекатанная арматурная сталь класса А500 С, диаметром: 10 мм</t>
  </si>
  <si>
    <t>Горячекатанная арматурная сталь класса А500 С, диаметром: 12 мм</t>
  </si>
  <si>
    <t>Объект: Строительство антенно-мачтовых сооружений на территории горного отвода Средневилюйского ГКМ, в т.ч.: - высотой 70 м – 1 шт. (АМС2) - высотой 40 м – 2 шт. (АМС1, АМС3)</t>
  </si>
  <si>
    <t>Конструкции стальные АМС 70м (Готовая конструкция АМС согласно ТРП №7592 тм,: покрытая АКЗ методом горячего цинкования, с полным комплектом метизов и балок)С учетом доставки до места монтажа</t>
  </si>
  <si>
    <t xml:space="preserve">Конструкции стальные АМС 40м( Готовая конструкция АМС согласно ТРП №7592 тм,: покрытая АКЗ методом горячего цинкования, с полным комплектом метизов и балок)С учетом доставки до места монтажа </t>
  </si>
  <si>
    <t>Конструкции стальные АМС 40м (Готовая конструкция АМС согласно ТРП №7592 тм,: покрытая АКЗ методом горячего цинкования, с полным комплектом метизов и балок)С учетом доставки до места монтажа)</t>
  </si>
  <si>
    <t>Стройка: Строительство объектов инфраструктуры для обеспечения покрытия мобильной связью объектов ПАО «ЯТЭК» на Средневилюйском ГКМ</t>
  </si>
  <si>
    <t>Стройка:  Строительство объектов инфраструктуры для обеспечения покрытия мобильной связью объектов ПАО «ЯТЭК» на Средневилюйском ГКМ</t>
  </si>
  <si>
    <t>Строительство антенно-мачтовых сооружений на территории горного отвода Средневилюйского ГКМ, в т.ч.: - высотой 70 м – 1 шт. (АМС2) - высотой 40 м – 2 шт. (АМС1, АМС3)</t>
  </si>
  <si>
    <t>от «_____» ____________ 2021 года</t>
  </si>
  <si>
    <t>Приложение № 1 к договору строительного подряда №____</t>
  </si>
  <si>
    <t>ЗАКАЗЧИК:</t>
  </si>
  <si>
    <t>ПОДРЯДЧИК:</t>
  </si>
  <si>
    <t>________________________</t>
  </si>
  <si>
    <t>"____" ____________ 2021 год</t>
  </si>
  <si>
    <t>ПАО «Якутская топливно-энергетическая компания»</t>
  </si>
  <si>
    <t xml:space="preserve">Генеральный директор </t>
  </si>
  <si>
    <t>____________________________ /А.В. Коробов/</t>
  </si>
  <si>
    <t>Приложение № 2 к сводной смете к договору строительного подряда №____</t>
  </si>
  <si>
    <t>Приложение № 3 к сводной смете к договору строительного подряда №____</t>
  </si>
  <si>
    <t>Расчет № 2</t>
  </si>
  <si>
    <t>Расчет № 3</t>
  </si>
  <si>
    <t>Расчет № 3 Перебазировка техники</t>
  </si>
  <si>
    <t>Перебазировка техники</t>
  </si>
  <si>
    <t>Расчет № 2  Командировочные раcходы</t>
  </si>
  <si>
    <t>Приложение № 4 к сводной смете к договору строительного подряда №____</t>
  </si>
  <si>
    <t>Приложение № 1 к расчету индекса перехода к текущему уровню цен стоимости работ к договору строительного подряда №____</t>
  </si>
  <si>
    <t>Автомобили-самосвалы, грузоподъемность до 15 т (1шт)  время пути 8,31ч</t>
  </si>
  <si>
    <t>Стороны согласовали цены на следующие материалы и оборудование с доставкой до места проведения работ:</t>
  </si>
  <si>
    <t>ХХХХХ</t>
  </si>
  <si>
    <t>ХХХХ</t>
  </si>
  <si>
    <t>ххх</t>
  </si>
  <si>
    <t xml:space="preserve">Составил:      </t>
  </si>
  <si>
    <t xml:space="preserve">Проверил:        </t>
  </si>
  <si>
    <t xml:space="preserve">Составил: </t>
  </si>
  <si>
    <t xml:space="preserve">Проверил: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</si>
</sst>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rgb="FF000000"/>
      <name val="Courier New"/>
      <family val="3"/>
      <charset val="204"/>
    </font>
    <font>
      <b/>
      <sz val="8"/>
      <color theme="1"/>
      <name val="Verdana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8"/>
      <color theme="1"/>
      <name val="Verdana"/>
      <family val="2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Verdana"/>
      <family val="2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22" fillId="0" borderId="0"/>
  </cellStyleXfs>
  <cellXfs count="14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4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0" xfId="0" applyFont="1"/>
    <xf numFmtId="49" fontId="5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 wrapText="1"/>
    </xf>
    <xf numFmtId="4" fontId="10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justify" vertical="center"/>
    </xf>
    <xf numFmtId="4" fontId="11" fillId="0" borderId="4" xfId="0" applyNumberFormat="1" applyFont="1" applyBorder="1" applyAlignment="1">
      <alignment horizontal="center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0" fontId="13" fillId="0" borderId="0" xfId="1"/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5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5" fillId="0" borderId="15" xfId="1" applyFont="1" applyBorder="1" applyAlignment="1">
      <alignment horizontal="left" vertical="center"/>
    </xf>
    <xf numFmtId="0" fontId="15" fillId="0" borderId="15" xfId="1" applyFont="1" applyBorder="1" applyAlignment="1">
      <alignment horizontal="center" vertical="center"/>
    </xf>
    <xf numFmtId="4" fontId="15" fillId="0" borderId="16" xfId="1" applyNumberFormat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4" fontId="14" fillId="0" borderId="18" xfId="1" applyNumberFormat="1" applyFont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right" vertical="center"/>
    </xf>
    <xf numFmtId="0" fontId="1" fillId="0" borderId="0" xfId="1" applyFont="1"/>
    <xf numFmtId="4" fontId="17" fillId="0" borderId="4" xfId="0" applyNumberFormat="1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/>
    <xf numFmtId="0" fontId="18" fillId="0" borderId="0" xfId="1" applyFont="1"/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 wrapText="1"/>
    </xf>
    <xf numFmtId="0" fontId="7" fillId="0" borderId="16" xfId="1" applyFont="1" applyBorder="1" applyAlignment="1">
      <alignment horizontal="center" vertical="center" wrapText="1"/>
    </xf>
    <xf numFmtId="0" fontId="20" fillId="0" borderId="14" xfId="1" applyFont="1" applyBorder="1" applyAlignment="1">
      <alignment horizontal="center" vertical="center"/>
    </xf>
    <xf numFmtId="0" fontId="20" fillId="0" borderId="15" xfId="1" applyFont="1" applyBorder="1" applyAlignment="1">
      <alignment horizontal="center" vertical="center"/>
    </xf>
    <xf numFmtId="0" fontId="19" fillId="0" borderId="4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23" fillId="0" borderId="0" xfId="0" applyFont="1" applyAlignment="1">
      <alignment horizontal="right" vertical="center" wrapText="1"/>
    </xf>
    <xf numFmtId="17" fontId="23" fillId="0" borderId="0" xfId="0" applyNumberFormat="1" applyFont="1" applyAlignment="1">
      <alignment horizontal="right" vertical="center" wrapText="1"/>
    </xf>
    <xf numFmtId="0" fontId="3" fillId="2" borderId="0" xfId="0" applyFont="1" applyFill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4" fillId="2" borderId="10" xfId="0" applyFont="1" applyFill="1" applyBorder="1"/>
    <xf numFmtId="0" fontId="24" fillId="2" borderId="10" xfId="0" applyFont="1" applyFill="1" applyBorder="1" applyAlignment="1">
      <alignment horizontal="center" vertical="center" wrapText="1"/>
    </xf>
    <xf numFmtId="0" fontId="25" fillId="2" borderId="10" xfId="0" applyFont="1" applyFill="1" applyBorder="1"/>
    <xf numFmtId="0" fontId="26" fillId="0" borderId="10" xfId="0" applyFont="1" applyBorder="1" applyAlignment="1">
      <alignment horizontal="right" vertical="center" wrapText="1"/>
    </xf>
    <xf numFmtId="0" fontId="7" fillId="2" borderId="10" xfId="0" applyFont="1" applyFill="1" applyBorder="1" applyAlignment="1">
      <alignment vertical="center" wrapText="1"/>
    </xf>
    <xf numFmtId="4" fontId="7" fillId="2" borderId="10" xfId="0" applyNumberFormat="1" applyFont="1" applyFill="1" applyBorder="1" applyAlignment="1">
      <alignment vertical="center" wrapText="1"/>
    </xf>
    <xf numFmtId="0" fontId="27" fillId="2" borderId="10" xfId="0" applyFont="1" applyFill="1" applyBorder="1" applyAlignment="1">
      <alignment vertical="center" wrapText="1"/>
    </xf>
    <xf numFmtId="4" fontId="27" fillId="2" borderId="10" xfId="0" applyNumberFormat="1" applyFont="1" applyFill="1" applyBorder="1" applyAlignment="1">
      <alignment vertical="center" wrapText="1"/>
    </xf>
    <xf numFmtId="0" fontId="20" fillId="0" borderId="21" xfId="1" applyFont="1" applyBorder="1" applyAlignment="1">
      <alignment horizontal="center" vertical="center"/>
    </xf>
    <xf numFmtId="0" fontId="18" fillId="0" borderId="10" xfId="1" applyFont="1" applyBorder="1" applyAlignment="1">
      <alignment horizontal="center" vertical="center"/>
    </xf>
    <xf numFmtId="0" fontId="20" fillId="0" borderId="22" xfId="1" applyFont="1" applyBorder="1" applyAlignment="1">
      <alignment horizontal="left" vertical="center"/>
    </xf>
    <xf numFmtId="0" fontId="20" fillId="0" borderId="22" xfId="1" applyFont="1" applyBorder="1" applyAlignment="1">
      <alignment horizontal="center" vertical="center"/>
    </xf>
    <xf numFmtId="4" fontId="20" fillId="0" borderId="23" xfId="1" applyNumberFormat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18" fillId="0" borderId="19" xfId="1" applyFont="1" applyBorder="1" applyAlignment="1">
      <alignment horizontal="center" vertical="center"/>
    </xf>
    <xf numFmtId="4" fontId="18" fillId="0" borderId="24" xfId="1" applyNumberFormat="1" applyFont="1" applyBorder="1" applyAlignment="1">
      <alignment horizontal="center" vertical="center" wrapText="1"/>
    </xf>
    <xf numFmtId="0" fontId="18" fillId="0" borderId="12" xfId="1" applyFont="1" applyBorder="1" applyAlignment="1">
      <alignment horizontal="center" vertical="center" wrapText="1"/>
    </xf>
    <xf numFmtId="0" fontId="0" fillId="2" borderId="10" xfId="0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/>
    </xf>
    <xf numFmtId="0" fontId="18" fillId="0" borderId="0" xfId="1" applyFont="1" applyAlignment="1"/>
    <xf numFmtId="0" fontId="14" fillId="0" borderId="10" xfId="1" applyFont="1" applyBorder="1" applyAlignment="1">
      <alignment vertical="center"/>
    </xf>
    <xf numFmtId="0" fontId="14" fillId="0" borderId="10" xfId="1" applyFont="1" applyBorder="1" applyAlignment="1">
      <alignment vertical="center" wrapText="1"/>
    </xf>
    <xf numFmtId="0" fontId="14" fillId="0" borderId="12" xfId="1" applyFont="1" applyBorder="1" applyAlignment="1">
      <alignment vertical="center"/>
    </xf>
    <xf numFmtId="0" fontId="14" fillId="0" borderId="13" xfId="1" applyFont="1" applyBorder="1" applyAlignment="1">
      <alignment vertical="center"/>
    </xf>
    <xf numFmtId="2" fontId="20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right" vertical="center"/>
    </xf>
    <xf numFmtId="2" fontId="28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4" fontId="7" fillId="0" borderId="26" xfId="1" applyNumberFormat="1" applyFont="1" applyBorder="1" applyAlignment="1">
      <alignment horizontal="center" vertical="center" wrapText="1"/>
    </xf>
    <xf numFmtId="3" fontId="20" fillId="0" borderId="16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0" fontId="7" fillId="0" borderId="25" xfId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4" fontId="29" fillId="0" borderId="4" xfId="0" applyNumberFormat="1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12" xfId="1" applyFont="1" applyBorder="1" applyAlignment="1">
      <alignment horizontal="center" vertical="center"/>
    </xf>
    <xf numFmtId="4" fontId="31" fillId="0" borderId="12" xfId="1" applyNumberFormat="1" applyFont="1" applyBorder="1" applyAlignment="1">
      <alignment horizontal="center" vertical="center" wrapText="1"/>
    </xf>
    <xf numFmtId="0" fontId="31" fillId="0" borderId="10" xfId="1" applyFont="1" applyBorder="1" applyAlignment="1">
      <alignment horizontal="center" vertical="center"/>
    </xf>
    <xf numFmtId="4" fontId="31" fillId="0" borderId="10" xfId="1" applyNumberFormat="1" applyFont="1" applyBorder="1" applyAlignment="1">
      <alignment horizontal="center" vertical="center" wrapText="1"/>
    </xf>
    <xf numFmtId="0" fontId="32" fillId="0" borderId="10" xfId="1" applyFont="1" applyBorder="1" applyAlignment="1">
      <alignment horizontal="center" vertical="center"/>
    </xf>
    <xf numFmtId="0" fontId="32" fillId="0" borderId="12" xfId="1" applyFont="1" applyBorder="1" applyAlignment="1">
      <alignment horizontal="center" vertical="center"/>
    </xf>
    <xf numFmtId="0" fontId="32" fillId="0" borderId="13" xfId="1" applyFont="1" applyBorder="1" applyAlignment="1">
      <alignment horizontal="center" vertical="center"/>
    </xf>
    <xf numFmtId="9" fontId="30" fillId="0" borderId="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1" applyFont="1" applyAlignment="1">
      <alignment horizontal="center"/>
    </xf>
    <xf numFmtId="0" fontId="2" fillId="2" borderId="5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8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11" fillId="0" borderId="7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activeCell="C10" sqref="C10"/>
    </sheetView>
  </sheetViews>
  <sheetFormatPr defaultRowHeight="15" x14ac:dyDescent="0.25"/>
  <cols>
    <col min="2" max="2" width="36.28515625" customWidth="1"/>
    <col min="3" max="3" width="13" customWidth="1"/>
    <col min="4" max="4" width="11.85546875" customWidth="1"/>
    <col min="5" max="5" width="15" customWidth="1"/>
    <col min="6" max="6" width="20.28515625" customWidth="1"/>
    <col min="8" max="8" width="11" bestFit="1" customWidth="1"/>
  </cols>
  <sheetData>
    <row r="1" spans="1:6" x14ac:dyDescent="0.25">
      <c r="F1" s="92" t="s">
        <v>138</v>
      </c>
    </row>
    <row r="2" spans="1:6" x14ac:dyDescent="0.25">
      <c r="F2" s="92" t="s">
        <v>129</v>
      </c>
    </row>
    <row r="3" spans="1:6" ht="34.15" customHeight="1" x14ac:dyDescent="0.25">
      <c r="A3" s="124" t="s">
        <v>3</v>
      </c>
      <c r="B3" s="124"/>
      <c r="C3" s="124"/>
      <c r="D3" s="124"/>
      <c r="E3" s="124"/>
      <c r="F3" s="124"/>
    </row>
    <row r="4" spans="1:6" ht="26.45" customHeight="1" x14ac:dyDescent="0.25">
      <c r="A4" s="124" t="s">
        <v>4</v>
      </c>
      <c r="B4" s="124"/>
      <c r="C4" s="124"/>
      <c r="D4" s="124"/>
      <c r="E4" s="124"/>
      <c r="F4" s="124"/>
    </row>
    <row r="5" spans="1:6" ht="40.9" customHeight="1" x14ac:dyDescent="0.25">
      <c r="A5" s="63"/>
      <c r="B5" s="126" t="s">
        <v>127</v>
      </c>
      <c r="C5" s="126"/>
      <c r="D5" s="126"/>
      <c r="E5" s="126"/>
      <c r="F5" s="126"/>
    </row>
    <row r="6" spans="1:6" ht="49.15" customHeight="1" x14ac:dyDescent="0.25">
      <c r="A6" s="91"/>
      <c r="B6" s="126" t="s">
        <v>122</v>
      </c>
      <c r="C6" s="126"/>
      <c r="D6" s="126"/>
      <c r="E6" s="126"/>
      <c r="F6" s="126"/>
    </row>
    <row r="7" spans="1:6" ht="16.5" thickBot="1" x14ac:dyDescent="0.3">
      <c r="A7" s="3"/>
      <c r="B7" s="125"/>
      <c r="C7" s="125"/>
      <c r="D7" s="125"/>
      <c r="E7" s="125"/>
      <c r="F7" s="125"/>
    </row>
    <row r="8" spans="1:6" ht="67.900000000000006" customHeight="1" thickBot="1" x14ac:dyDescent="0.3">
      <c r="A8" s="1" t="s">
        <v>0</v>
      </c>
      <c r="B8" s="2" t="s">
        <v>5</v>
      </c>
      <c r="C8" s="2" t="s">
        <v>6</v>
      </c>
      <c r="D8" s="2" t="s">
        <v>7</v>
      </c>
      <c r="E8" s="2" t="s">
        <v>8</v>
      </c>
      <c r="F8" s="2" t="s">
        <v>9</v>
      </c>
    </row>
    <row r="9" spans="1:6" ht="15.75" thickBot="1" x14ac:dyDescent="0.3">
      <c r="A9" s="4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</row>
    <row r="10" spans="1:6" ht="28.9" customHeight="1" thickBot="1" x14ac:dyDescent="0.3">
      <c r="A10" s="6">
        <v>1</v>
      </c>
      <c r="B10" s="7" t="s">
        <v>10</v>
      </c>
      <c r="C10" s="8">
        <v>1223398.05</v>
      </c>
      <c r="D10" s="8"/>
      <c r="E10" s="8"/>
      <c r="F10" s="102" t="s">
        <v>55</v>
      </c>
    </row>
    <row r="11" spans="1:6" ht="45.6" customHeight="1" thickBot="1" x14ac:dyDescent="0.3">
      <c r="A11" s="21"/>
      <c r="B11" s="7" t="s">
        <v>11</v>
      </c>
      <c r="C11" s="8"/>
      <c r="D11" s="9"/>
      <c r="E11" s="9"/>
      <c r="F11" s="9"/>
    </row>
    <row r="12" spans="1:6" ht="28.9" customHeight="1" thickBot="1" x14ac:dyDescent="0.3">
      <c r="A12" s="21" t="s">
        <v>56</v>
      </c>
      <c r="B12" s="7" t="s">
        <v>12</v>
      </c>
      <c r="C12" s="8">
        <v>16174.16</v>
      </c>
      <c r="D12" s="9"/>
      <c r="E12" s="9"/>
      <c r="F12" s="9"/>
    </row>
    <row r="13" spans="1:6" ht="28.9" customHeight="1" thickBot="1" x14ac:dyDescent="0.3">
      <c r="A13" s="21" t="s">
        <v>60</v>
      </c>
      <c r="B13" s="7" t="s">
        <v>13</v>
      </c>
      <c r="C13" s="49">
        <v>68253.350000000006</v>
      </c>
      <c r="D13" s="9"/>
      <c r="E13" s="9"/>
      <c r="F13" s="9"/>
    </row>
    <row r="14" spans="1:6" ht="28.9" customHeight="1" thickBot="1" x14ac:dyDescent="0.3">
      <c r="A14" s="21" t="s">
        <v>67</v>
      </c>
      <c r="B14" s="7" t="s">
        <v>14</v>
      </c>
      <c r="C14" s="8">
        <v>6634.75</v>
      </c>
      <c r="D14" s="9"/>
      <c r="E14" s="9"/>
      <c r="F14" s="9"/>
    </row>
    <row r="15" spans="1:6" ht="28.9" customHeight="1" thickBot="1" x14ac:dyDescent="0.3">
      <c r="A15" s="21" t="s">
        <v>61</v>
      </c>
      <c r="B15" s="7" t="s">
        <v>15</v>
      </c>
      <c r="C15" s="8">
        <v>1097429.9099999999</v>
      </c>
      <c r="D15" s="9"/>
      <c r="E15" s="9"/>
      <c r="F15" s="9"/>
    </row>
    <row r="16" spans="1:6" ht="28.9" customHeight="1" thickBot="1" x14ac:dyDescent="0.3">
      <c r="A16" s="21" t="s">
        <v>62</v>
      </c>
      <c r="B16" s="7" t="s">
        <v>16</v>
      </c>
      <c r="C16" s="8"/>
      <c r="D16" s="9"/>
      <c r="E16" s="9"/>
      <c r="F16" s="9"/>
    </row>
    <row r="17" spans="1:8" ht="28.9" customHeight="1" thickBot="1" x14ac:dyDescent="0.3">
      <c r="A17" s="21" t="s">
        <v>63</v>
      </c>
      <c r="B17" s="7" t="s">
        <v>17</v>
      </c>
      <c r="C17" s="10"/>
      <c r="D17" s="9"/>
      <c r="E17" s="9"/>
      <c r="F17" s="9"/>
    </row>
    <row r="18" spans="1:8" ht="28.9" customHeight="1" thickBot="1" x14ac:dyDescent="0.3">
      <c r="A18" s="21" t="s">
        <v>64</v>
      </c>
      <c r="B18" s="7" t="s">
        <v>18</v>
      </c>
      <c r="C18" s="8"/>
      <c r="D18" s="9"/>
      <c r="E18" s="9"/>
      <c r="F18" s="9"/>
    </row>
    <row r="19" spans="1:8" ht="15.75" thickBot="1" x14ac:dyDescent="0.3">
      <c r="A19" s="21" t="s">
        <v>65</v>
      </c>
      <c r="B19" s="7" t="s">
        <v>19</v>
      </c>
      <c r="C19" s="10">
        <v>1718.89</v>
      </c>
      <c r="D19" s="9"/>
      <c r="E19" s="9"/>
      <c r="F19" s="9"/>
    </row>
    <row r="20" spans="1:8" ht="26.25" thickBot="1" x14ac:dyDescent="0.3">
      <c r="A20" s="21" t="s">
        <v>66</v>
      </c>
      <c r="B20" s="7" t="s">
        <v>20</v>
      </c>
      <c r="C20" s="10">
        <v>522.82000000000005</v>
      </c>
      <c r="D20" s="9"/>
      <c r="E20" s="9"/>
      <c r="F20" s="9"/>
    </row>
    <row r="21" spans="1:8" ht="42.6" customHeight="1" thickBot="1" x14ac:dyDescent="0.3">
      <c r="A21" s="121" t="s">
        <v>3</v>
      </c>
      <c r="B21" s="122"/>
      <c r="C21" s="122"/>
      <c r="D21" s="122"/>
      <c r="E21" s="122"/>
      <c r="F21" s="123"/>
    </row>
    <row r="22" spans="1:8" ht="15.75" thickBot="1" x14ac:dyDescent="0.3">
      <c r="A22" s="6">
        <v>2</v>
      </c>
      <c r="B22" s="7" t="s">
        <v>21</v>
      </c>
      <c r="C22" s="5"/>
      <c r="D22" s="9"/>
      <c r="E22" s="101" t="e">
        <f>E24/E25</f>
        <v>#VALUE!</v>
      </c>
      <c r="F22" s="9" t="s">
        <v>22</v>
      </c>
    </row>
    <row r="23" spans="1:8" ht="26.25" thickBot="1" x14ac:dyDescent="0.3">
      <c r="A23" s="21" t="s">
        <v>57</v>
      </c>
      <c r="B23" s="7" t="s">
        <v>23</v>
      </c>
      <c r="C23" s="9"/>
      <c r="D23" s="9"/>
      <c r="E23" s="111" t="s">
        <v>149</v>
      </c>
      <c r="F23" s="13" t="s">
        <v>113</v>
      </c>
    </row>
    <row r="24" spans="1:8" ht="41.45" customHeight="1" thickBot="1" x14ac:dyDescent="0.3">
      <c r="A24" s="21" t="s">
        <v>58</v>
      </c>
      <c r="B24" s="7" t="s">
        <v>24</v>
      </c>
      <c r="C24" s="9"/>
      <c r="D24" s="9">
        <v>0.9</v>
      </c>
      <c r="E24" s="12" t="e">
        <f>E23*D24</f>
        <v>#VALUE!</v>
      </c>
      <c r="F24" s="13" t="s">
        <v>25</v>
      </c>
    </row>
    <row r="25" spans="1:8" ht="40.15" customHeight="1" thickBot="1" x14ac:dyDescent="0.3">
      <c r="A25" s="21" t="s">
        <v>59</v>
      </c>
      <c r="B25" s="7" t="s">
        <v>26</v>
      </c>
      <c r="C25" s="9"/>
      <c r="D25" s="9"/>
      <c r="E25" s="11">
        <v>164.3</v>
      </c>
      <c r="F25" s="13" t="s">
        <v>27</v>
      </c>
    </row>
    <row r="26" spans="1:8" ht="46.15" customHeight="1" thickBot="1" x14ac:dyDescent="0.3">
      <c r="A26" s="21">
        <v>3</v>
      </c>
      <c r="B26" s="7" t="s">
        <v>28</v>
      </c>
      <c r="C26" s="9"/>
      <c r="D26" s="9"/>
      <c r="E26" s="8" t="e">
        <f>E22*C19</f>
        <v>#VALUE!</v>
      </c>
      <c r="F26" s="9" t="s">
        <v>29</v>
      </c>
    </row>
    <row r="27" spans="1:8" ht="33" customHeight="1" thickBot="1" x14ac:dyDescent="0.3">
      <c r="A27" s="21">
        <v>4</v>
      </c>
      <c r="B27" s="7" t="s">
        <v>30</v>
      </c>
      <c r="C27" s="9"/>
      <c r="D27" s="9"/>
      <c r="E27" s="8" t="e">
        <f>E22*C20</f>
        <v>#VALUE!</v>
      </c>
      <c r="F27" s="9" t="s">
        <v>31</v>
      </c>
    </row>
    <row r="28" spans="1:8" ht="33" customHeight="1" thickBot="1" x14ac:dyDescent="0.3">
      <c r="A28" s="21">
        <v>5</v>
      </c>
      <c r="B28" s="7" t="s">
        <v>32</v>
      </c>
      <c r="C28" s="9"/>
      <c r="D28" s="112" t="s">
        <v>150</v>
      </c>
      <c r="E28" s="8" t="e">
        <f>C13*D28</f>
        <v>#VALUE!</v>
      </c>
      <c r="F28" s="13" t="s">
        <v>33</v>
      </c>
    </row>
    <row r="29" spans="1:8" ht="33" customHeight="1" thickBot="1" x14ac:dyDescent="0.3">
      <c r="A29" s="21">
        <v>6</v>
      </c>
      <c r="B29" s="14" t="s">
        <v>34</v>
      </c>
      <c r="C29" s="9"/>
      <c r="D29" s="9"/>
      <c r="E29" s="15" t="e">
        <f>+E28+E26</f>
        <v>#VALUE!</v>
      </c>
      <c r="F29" s="16" t="s">
        <v>93</v>
      </c>
      <c r="H29" s="19"/>
    </row>
    <row r="30" spans="1:8" ht="49.15" customHeight="1" thickBot="1" x14ac:dyDescent="0.3">
      <c r="A30" s="21">
        <v>7</v>
      </c>
      <c r="B30" s="7" t="s">
        <v>35</v>
      </c>
      <c r="C30" s="9"/>
      <c r="D30" s="9"/>
      <c r="E30" s="100">
        <f>'мат-лыПодр'!G25</f>
        <v>0</v>
      </c>
      <c r="F30" s="13" t="s">
        <v>117</v>
      </c>
    </row>
    <row r="31" spans="1:8" ht="33" customHeight="1" thickBot="1" x14ac:dyDescent="0.3">
      <c r="A31" s="6">
        <v>8</v>
      </c>
      <c r="B31" s="7" t="s">
        <v>36</v>
      </c>
      <c r="C31" s="9"/>
      <c r="D31" s="9"/>
      <c r="E31" s="8"/>
      <c r="F31" s="13"/>
    </row>
    <row r="32" spans="1:8" ht="15.75" thickBot="1" x14ac:dyDescent="0.3">
      <c r="A32" s="6">
        <v>9</v>
      </c>
      <c r="B32" s="7" t="s">
        <v>37</v>
      </c>
      <c r="C32" s="9"/>
      <c r="D32" s="9"/>
      <c r="E32" s="8"/>
      <c r="F32" s="16" t="s">
        <v>38</v>
      </c>
    </row>
    <row r="33" spans="1:10" ht="15.75" thickBot="1" x14ac:dyDescent="0.3">
      <c r="A33" s="6" t="s">
        <v>39</v>
      </c>
      <c r="B33" s="7" t="s">
        <v>18</v>
      </c>
      <c r="C33" s="9"/>
      <c r="D33" s="9"/>
      <c r="E33" s="10"/>
      <c r="F33" s="13"/>
    </row>
    <row r="34" spans="1:10" ht="15.75" thickBot="1" x14ac:dyDescent="0.3">
      <c r="A34" s="6">
        <v>11</v>
      </c>
      <c r="B34" s="7" t="s">
        <v>40</v>
      </c>
      <c r="C34" s="9"/>
      <c r="D34" s="99"/>
      <c r="E34" s="8"/>
      <c r="F34" s="13" t="s">
        <v>41</v>
      </c>
    </row>
    <row r="35" spans="1:10" ht="26.25" thickBot="1" x14ac:dyDescent="0.3">
      <c r="A35" s="6">
        <v>12</v>
      </c>
      <c r="B35" s="14" t="s">
        <v>42</v>
      </c>
      <c r="C35" s="9"/>
      <c r="D35" s="99"/>
      <c r="E35" s="15">
        <f>E30+E31+E32+E33+E34</f>
        <v>0</v>
      </c>
      <c r="F35" s="13" t="s">
        <v>43</v>
      </c>
    </row>
    <row r="36" spans="1:10" ht="26.25" thickBot="1" x14ac:dyDescent="0.3">
      <c r="A36" s="6">
        <v>13</v>
      </c>
      <c r="B36" s="7" t="s">
        <v>17</v>
      </c>
      <c r="C36" s="9"/>
      <c r="D36" s="99"/>
      <c r="E36" s="8"/>
      <c r="F36" s="13" t="s">
        <v>44</v>
      </c>
    </row>
    <row r="37" spans="1:10" ht="39" thickBot="1" x14ac:dyDescent="0.3">
      <c r="A37" s="6">
        <v>14</v>
      </c>
      <c r="B37" s="7" t="s">
        <v>45</v>
      </c>
      <c r="C37" s="9"/>
      <c r="D37" s="120" t="s">
        <v>151</v>
      </c>
      <c r="E37" s="8" t="e">
        <f>(E26+E27)*0.9</f>
        <v>#VALUE!</v>
      </c>
      <c r="F37" s="13" t="s">
        <v>46</v>
      </c>
    </row>
    <row r="38" spans="1:10" ht="39" thickBot="1" x14ac:dyDescent="0.3">
      <c r="A38" s="6">
        <v>15</v>
      </c>
      <c r="B38" s="7" t="s">
        <v>47</v>
      </c>
      <c r="C38" s="9"/>
      <c r="D38" s="120" t="s">
        <v>151</v>
      </c>
      <c r="E38" s="8" t="e">
        <f>(E26+E27)*0.4</f>
        <v>#VALUE!</v>
      </c>
      <c r="F38" s="13" t="s">
        <v>48</v>
      </c>
    </row>
    <row r="39" spans="1:10" ht="15.75" thickBot="1" x14ac:dyDescent="0.3">
      <c r="A39" s="4">
        <v>16</v>
      </c>
      <c r="B39" s="14" t="s">
        <v>49</v>
      </c>
      <c r="C39" s="9"/>
      <c r="D39" s="9"/>
      <c r="E39" s="15" t="e">
        <f>E36+E37+E38</f>
        <v>#VALUE!</v>
      </c>
      <c r="F39" s="13" t="s">
        <v>50</v>
      </c>
    </row>
    <row r="40" spans="1:10" ht="15.75" thickBot="1" x14ac:dyDescent="0.3">
      <c r="A40" s="4">
        <v>17</v>
      </c>
      <c r="B40" s="14" t="s">
        <v>51</v>
      </c>
      <c r="C40" s="9"/>
      <c r="D40" s="9"/>
      <c r="E40" s="15" t="e">
        <f>E39+E35+E29</f>
        <v>#VALUE!</v>
      </c>
      <c r="F40" s="13" t="s">
        <v>52</v>
      </c>
      <c r="G40" s="20"/>
      <c r="H40" s="20"/>
      <c r="I40" s="20"/>
      <c r="J40" s="20"/>
    </row>
    <row r="41" spans="1:10" ht="15.75" thickBot="1" x14ac:dyDescent="0.3">
      <c r="A41" s="4"/>
      <c r="B41" s="14"/>
      <c r="C41" s="9"/>
      <c r="D41" s="9"/>
      <c r="E41" s="17"/>
      <c r="F41" s="13"/>
    </row>
    <row r="42" spans="1:10" ht="39" thickBot="1" x14ac:dyDescent="0.3">
      <c r="A42" s="4"/>
      <c r="B42" s="14" t="s">
        <v>54</v>
      </c>
      <c r="C42" s="9" t="s">
        <v>53</v>
      </c>
      <c r="D42" s="5"/>
      <c r="E42" s="98" t="e">
        <f>+E40/C10</f>
        <v>#VALUE!</v>
      </c>
      <c r="F42" s="13"/>
    </row>
    <row r="43" spans="1:10" x14ac:dyDescent="0.25">
      <c r="A43" s="18"/>
    </row>
    <row r="44" spans="1:10" s="55" customFormat="1" x14ac:dyDescent="0.25">
      <c r="A44" s="55" t="s">
        <v>95</v>
      </c>
    </row>
    <row r="45" spans="1:10" s="55" customFormat="1" x14ac:dyDescent="0.25"/>
    <row r="46" spans="1:10" s="55" customFormat="1" x14ac:dyDescent="0.25">
      <c r="A46" s="55" t="s">
        <v>96</v>
      </c>
      <c r="B46" s="93"/>
      <c r="E46" s="93"/>
      <c r="F46" s="93"/>
    </row>
  </sheetData>
  <mergeCells count="6">
    <mergeCell ref="A21:F21"/>
    <mergeCell ref="A3:F3"/>
    <mergeCell ref="A4:F4"/>
    <mergeCell ref="B7:F7"/>
    <mergeCell ref="B5:F5"/>
    <mergeCell ref="B6:F6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workbookViewId="0">
      <selection activeCell="B23" sqref="B23"/>
    </sheetView>
  </sheetViews>
  <sheetFormatPr defaultColWidth="8.85546875" defaultRowHeight="15" x14ac:dyDescent="0.25"/>
  <cols>
    <col min="1" max="1" width="6.28515625" style="33" customWidth="1"/>
    <col min="2" max="2" width="37.5703125" style="33" customWidth="1"/>
    <col min="3" max="4" width="8.85546875" style="33"/>
    <col min="5" max="5" width="10.28515625" style="33" customWidth="1"/>
    <col min="6" max="6" width="16.28515625" style="33" customWidth="1"/>
    <col min="7" max="16384" width="8.85546875" style="33"/>
  </cols>
  <sheetData>
    <row r="1" spans="1:6" x14ac:dyDescent="0.25">
      <c r="F1" s="92" t="s">
        <v>139</v>
      </c>
    </row>
    <row r="2" spans="1:6" x14ac:dyDescent="0.25">
      <c r="F2" s="92" t="s">
        <v>129</v>
      </c>
    </row>
    <row r="3" spans="1:6" x14ac:dyDescent="0.25">
      <c r="F3" s="92"/>
    </row>
    <row r="4" spans="1:6" ht="18.75" x14ac:dyDescent="0.25">
      <c r="B4" s="128" t="s">
        <v>144</v>
      </c>
      <c r="C4" s="128"/>
      <c r="D4" s="128"/>
      <c r="E4" s="128"/>
      <c r="F4" s="128"/>
    </row>
    <row r="5" spans="1:6" x14ac:dyDescent="0.25">
      <c r="A5" s="50"/>
      <c r="B5" s="50"/>
      <c r="C5" s="50"/>
      <c r="D5" s="50"/>
      <c r="E5" s="50"/>
      <c r="F5" s="50"/>
    </row>
    <row r="6" spans="1:6" x14ac:dyDescent="0.25">
      <c r="A6" s="50"/>
      <c r="B6" s="50"/>
      <c r="C6" s="50"/>
      <c r="D6" s="50"/>
      <c r="E6" s="50"/>
      <c r="F6" s="50"/>
    </row>
    <row r="7" spans="1:6" customFormat="1" ht="40.9" customHeight="1" x14ac:dyDescent="0.25">
      <c r="A7" s="90"/>
      <c r="B7" s="127" t="s">
        <v>127</v>
      </c>
      <c r="C7" s="127"/>
      <c r="D7" s="127"/>
      <c r="E7" s="127"/>
      <c r="F7" s="127"/>
    </row>
    <row r="8" spans="1:6" customFormat="1" ht="52.15" customHeight="1" x14ac:dyDescent="0.25">
      <c r="A8" s="91"/>
      <c r="B8" s="127" t="s">
        <v>122</v>
      </c>
      <c r="C8" s="127"/>
      <c r="D8" s="127"/>
      <c r="E8" s="127"/>
      <c r="F8" s="127"/>
    </row>
    <row r="9" spans="1:6" ht="15.75" thickBot="1" x14ac:dyDescent="0.3"/>
    <row r="10" spans="1:6" ht="39" thickBot="1" x14ac:dyDescent="0.3">
      <c r="A10" s="38" t="s">
        <v>0</v>
      </c>
      <c r="B10" s="40" t="s">
        <v>78</v>
      </c>
      <c r="C10" s="40" t="s">
        <v>69</v>
      </c>
      <c r="D10" s="40" t="s">
        <v>79</v>
      </c>
      <c r="E10" s="47" t="s">
        <v>92</v>
      </c>
      <c r="F10" s="48" t="s">
        <v>80</v>
      </c>
    </row>
    <row r="11" spans="1:6" x14ac:dyDescent="0.25">
      <c r="A11" s="42">
        <v>1</v>
      </c>
      <c r="B11" s="36">
        <v>2</v>
      </c>
      <c r="C11" s="36">
        <v>3</v>
      </c>
      <c r="D11" s="36">
        <v>4</v>
      </c>
      <c r="E11" s="36">
        <v>5</v>
      </c>
      <c r="F11" s="106">
        <v>6</v>
      </c>
    </row>
    <row r="12" spans="1:6" x14ac:dyDescent="0.25">
      <c r="A12" s="45">
        <v>1</v>
      </c>
      <c r="B12" s="94" t="s">
        <v>87</v>
      </c>
      <c r="C12" s="34" t="s">
        <v>81</v>
      </c>
      <c r="D12" s="117" t="s">
        <v>151</v>
      </c>
      <c r="E12" s="34"/>
      <c r="F12" s="44"/>
    </row>
    <row r="13" spans="1:6" ht="25.5" x14ac:dyDescent="0.25">
      <c r="A13" s="45">
        <v>2</v>
      </c>
      <c r="B13" s="95" t="s">
        <v>88</v>
      </c>
      <c r="C13" s="34" t="s">
        <v>82</v>
      </c>
      <c r="D13" s="117" t="s">
        <v>151</v>
      </c>
      <c r="E13" s="34"/>
      <c r="F13" s="44"/>
    </row>
    <row r="14" spans="1:6" x14ac:dyDescent="0.25">
      <c r="A14" s="45">
        <v>3</v>
      </c>
      <c r="B14" s="96" t="s">
        <v>83</v>
      </c>
      <c r="C14" s="35" t="s">
        <v>84</v>
      </c>
      <c r="D14" s="35"/>
      <c r="E14" s="35"/>
      <c r="F14" s="44"/>
    </row>
    <row r="15" spans="1:6" ht="25.5" x14ac:dyDescent="0.25">
      <c r="A15" s="45">
        <v>4</v>
      </c>
      <c r="B15" s="95" t="s">
        <v>89</v>
      </c>
      <c r="C15" s="35" t="s">
        <v>94</v>
      </c>
      <c r="D15" s="35" t="e">
        <f>D12*D13</f>
        <v>#VALUE!</v>
      </c>
      <c r="E15" s="118" t="s">
        <v>151</v>
      </c>
      <c r="F15" s="44" t="e">
        <f>D15*E15</f>
        <v>#VALUE!</v>
      </c>
    </row>
    <row r="16" spans="1:6" ht="15.75" thickBot="1" x14ac:dyDescent="0.3">
      <c r="A16" s="43">
        <v>5</v>
      </c>
      <c r="B16" s="97" t="s">
        <v>90</v>
      </c>
      <c r="C16" s="37" t="s">
        <v>94</v>
      </c>
      <c r="D16" s="37" t="e">
        <f>D13*D12</f>
        <v>#VALUE!</v>
      </c>
      <c r="E16" s="119" t="s">
        <v>151</v>
      </c>
      <c r="F16" s="44" t="e">
        <f>D16*E16</f>
        <v>#VALUE!</v>
      </c>
    </row>
    <row r="17" spans="1:6" ht="15.75" thickBot="1" x14ac:dyDescent="0.3">
      <c r="A17" s="38"/>
      <c r="B17" s="39" t="s">
        <v>85</v>
      </c>
      <c r="C17" s="46"/>
      <c r="D17" s="46"/>
      <c r="E17" s="40"/>
      <c r="F17" s="41" t="e">
        <f>SUM(F14:F16)</f>
        <v>#VALUE!</v>
      </c>
    </row>
    <row r="20" spans="1:6" s="55" customFormat="1" x14ac:dyDescent="0.25">
      <c r="B20" s="55" t="s">
        <v>154</v>
      </c>
    </row>
    <row r="21" spans="1:6" s="55" customFormat="1" x14ac:dyDescent="0.25"/>
    <row r="22" spans="1:6" s="55" customFormat="1" x14ac:dyDescent="0.25">
      <c r="B22" s="93" t="s">
        <v>155</v>
      </c>
      <c r="E22" s="93"/>
      <c r="F22" s="93"/>
    </row>
  </sheetData>
  <mergeCells count="3">
    <mergeCell ref="B7:F7"/>
    <mergeCell ref="B4:F4"/>
    <mergeCell ref="B8:F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opLeftCell="A10" workbookViewId="0">
      <selection activeCell="B19" sqref="B19"/>
    </sheetView>
  </sheetViews>
  <sheetFormatPr defaultColWidth="8.85546875" defaultRowHeight="15" x14ac:dyDescent="0.25"/>
  <cols>
    <col min="1" max="1" width="5.5703125" style="55" bestFit="1" customWidth="1"/>
    <col min="2" max="2" width="37.5703125" style="55" customWidth="1"/>
    <col min="3" max="4" width="8.85546875" style="55"/>
    <col min="5" max="5" width="10.28515625" style="55" customWidth="1"/>
    <col min="6" max="6" width="18" style="55" customWidth="1"/>
    <col min="7" max="16384" width="8.85546875" style="55"/>
  </cols>
  <sheetData>
    <row r="1" spans="1:6" s="33" customFormat="1" x14ac:dyDescent="0.25">
      <c r="F1" s="92" t="s">
        <v>145</v>
      </c>
    </row>
    <row r="2" spans="1:6" s="33" customFormat="1" x14ac:dyDescent="0.25">
      <c r="F2" s="92" t="s">
        <v>129</v>
      </c>
    </row>
    <row r="4" spans="1:6" s="33" customFormat="1" ht="18.75" x14ac:dyDescent="0.3">
      <c r="B4" s="129" t="s">
        <v>142</v>
      </c>
      <c r="C4" s="129"/>
      <c r="D4" s="129"/>
      <c r="E4" s="129"/>
      <c r="F4" s="129"/>
    </row>
    <row r="5" spans="1:6" s="33" customFormat="1" x14ac:dyDescent="0.25">
      <c r="A5" s="50"/>
      <c r="B5" s="50"/>
      <c r="C5" s="50"/>
      <c r="D5" s="50"/>
      <c r="E5" s="50"/>
      <c r="F5" s="50"/>
    </row>
    <row r="6" spans="1:6" s="33" customFormat="1" x14ac:dyDescent="0.25">
      <c r="A6" s="50"/>
      <c r="B6" s="50"/>
      <c r="C6" s="50"/>
      <c r="D6" s="50"/>
      <c r="E6" s="50"/>
      <c r="F6" s="50"/>
    </row>
    <row r="7" spans="1:6" customFormat="1" ht="40.9" customHeight="1" x14ac:dyDescent="0.25">
      <c r="A7" s="91"/>
      <c r="B7" s="127" t="s">
        <v>127</v>
      </c>
      <c r="C7" s="127"/>
      <c r="D7" s="127"/>
      <c r="E7" s="127"/>
      <c r="F7" s="127"/>
    </row>
    <row r="8" spans="1:6" customFormat="1" ht="52.15" customHeight="1" x14ac:dyDescent="0.25">
      <c r="A8" s="91"/>
      <c r="B8" s="127" t="s">
        <v>122</v>
      </c>
      <c r="C8" s="127"/>
      <c r="D8" s="127"/>
      <c r="E8" s="127"/>
      <c r="F8" s="127"/>
    </row>
    <row r="9" spans="1:6" ht="15.75" thickBot="1" x14ac:dyDescent="0.3"/>
    <row r="10" spans="1:6" ht="39" thickBot="1" x14ac:dyDescent="0.3">
      <c r="A10" s="56" t="s">
        <v>0</v>
      </c>
      <c r="B10" s="57" t="s">
        <v>78</v>
      </c>
      <c r="C10" s="57" t="s">
        <v>69</v>
      </c>
      <c r="D10" s="57" t="s">
        <v>79</v>
      </c>
      <c r="E10" s="58" t="s">
        <v>86</v>
      </c>
      <c r="F10" s="59" t="s">
        <v>80</v>
      </c>
    </row>
    <row r="11" spans="1:6" ht="15.75" thickBot="1" x14ac:dyDescent="0.3">
      <c r="A11" s="60">
        <v>1</v>
      </c>
      <c r="B11" s="61">
        <v>2</v>
      </c>
      <c r="C11" s="61">
        <v>3</v>
      </c>
      <c r="D11" s="61">
        <v>4</v>
      </c>
      <c r="E11" s="61">
        <v>5</v>
      </c>
      <c r="F11" s="105">
        <v>6</v>
      </c>
    </row>
    <row r="12" spans="1:6" ht="60" x14ac:dyDescent="0.25">
      <c r="A12" s="107">
        <v>1</v>
      </c>
      <c r="B12" s="88" t="s">
        <v>118</v>
      </c>
      <c r="C12" s="103" t="s">
        <v>91</v>
      </c>
      <c r="D12" s="113" t="s">
        <v>151</v>
      </c>
      <c r="E12" s="114" t="s">
        <v>151</v>
      </c>
      <c r="F12" s="104" t="e">
        <f>D12*E12</f>
        <v>#VALUE!</v>
      </c>
    </row>
    <row r="13" spans="1:6" ht="45" x14ac:dyDescent="0.25">
      <c r="A13" s="86">
        <v>2</v>
      </c>
      <c r="B13" s="85" t="s">
        <v>147</v>
      </c>
      <c r="C13" s="81" t="s">
        <v>91</v>
      </c>
      <c r="D13" s="115" t="s">
        <v>151</v>
      </c>
      <c r="E13" s="116" t="s">
        <v>151</v>
      </c>
      <c r="F13" s="87" t="e">
        <f>D13*E13</f>
        <v>#VALUE!</v>
      </c>
    </row>
    <row r="14" spans="1:6" ht="15.75" thickBot="1" x14ac:dyDescent="0.3">
      <c r="A14" s="80"/>
      <c r="B14" s="82" t="s">
        <v>85</v>
      </c>
      <c r="C14" s="83"/>
      <c r="D14" s="83"/>
      <c r="E14" s="83"/>
      <c r="F14" s="84" t="e">
        <f>SUM(F12:F13)</f>
        <v>#VALUE!</v>
      </c>
    </row>
    <row r="16" spans="1:6" x14ac:dyDescent="0.25">
      <c r="B16" s="55" t="s">
        <v>152</v>
      </c>
    </row>
    <row r="18" spans="2:6" x14ac:dyDescent="0.25">
      <c r="B18" s="93" t="s">
        <v>153</v>
      </c>
      <c r="E18" s="93"/>
      <c r="F18" s="93"/>
    </row>
  </sheetData>
  <mergeCells count="3">
    <mergeCell ref="B7:F7"/>
    <mergeCell ref="B4:F4"/>
    <mergeCell ref="B8:F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36" sqref="A36:XFD39"/>
    </sheetView>
  </sheetViews>
  <sheetFormatPr defaultColWidth="9.140625" defaultRowHeight="15" x14ac:dyDescent="0.25"/>
  <cols>
    <col min="1" max="1" width="4.28515625" style="64" bestFit="1" customWidth="1"/>
    <col min="2" max="2" width="58.7109375" style="64" customWidth="1"/>
    <col min="3" max="3" width="13.85546875" style="65" customWidth="1"/>
    <col min="4" max="4" width="9.140625" style="65"/>
    <col min="5" max="5" width="15.28515625" style="64" customWidth="1"/>
    <col min="6" max="6" width="16.140625" style="64" customWidth="1"/>
    <col min="7" max="7" width="15.85546875" style="64" customWidth="1"/>
    <col min="8" max="8" width="22.7109375" style="64" customWidth="1"/>
    <col min="9" max="16384" width="9.140625" style="64"/>
  </cols>
  <sheetData>
    <row r="1" spans="1:10" x14ac:dyDescent="0.25">
      <c r="H1" s="92" t="s">
        <v>146</v>
      </c>
    </row>
    <row r="2" spans="1:10" x14ac:dyDescent="0.25">
      <c r="H2" s="92" t="s">
        <v>129</v>
      </c>
    </row>
    <row r="3" spans="1:10" ht="15.75" x14ac:dyDescent="0.25">
      <c r="A3" s="66"/>
    </row>
    <row r="4" spans="1:10" ht="15.75" x14ac:dyDescent="0.25">
      <c r="A4" s="131" t="s">
        <v>98</v>
      </c>
      <c r="B4" s="131"/>
      <c r="C4" s="131"/>
      <c r="D4" s="131"/>
      <c r="E4" s="131"/>
      <c r="F4" s="131"/>
      <c r="G4" s="131"/>
      <c r="H4" s="131"/>
    </row>
    <row r="5" spans="1:10" ht="15.75" x14ac:dyDescent="0.25">
      <c r="A5" s="131" t="s">
        <v>99</v>
      </c>
      <c r="B5" s="131"/>
      <c r="C5" s="131"/>
      <c r="D5" s="131"/>
      <c r="E5" s="131"/>
      <c r="F5" s="131"/>
      <c r="G5" s="131"/>
      <c r="H5" s="131"/>
    </row>
    <row r="6" spans="1:10" ht="15.75" x14ac:dyDescent="0.25">
      <c r="F6" s="69"/>
    </row>
    <row r="7" spans="1:10" customFormat="1" ht="31.9" customHeight="1" x14ac:dyDescent="0.25">
      <c r="A7" s="90"/>
      <c r="B7" s="125" t="s">
        <v>126</v>
      </c>
      <c r="C7" s="125"/>
      <c r="D7" s="125"/>
      <c r="E7" s="125"/>
      <c r="F7" s="125"/>
      <c r="G7" s="125"/>
      <c r="H7" s="125"/>
    </row>
    <row r="8" spans="1:10" customFormat="1" ht="34.9" customHeight="1" x14ac:dyDescent="0.25">
      <c r="A8" s="91"/>
      <c r="B8" s="125" t="s">
        <v>122</v>
      </c>
      <c r="C8" s="125"/>
      <c r="D8" s="125"/>
      <c r="E8" s="125"/>
      <c r="F8" s="125"/>
      <c r="G8" s="125"/>
      <c r="H8" s="125"/>
    </row>
    <row r="9" spans="1:10" customFormat="1" ht="15.75" x14ac:dyDescent="0.25">
      <c r="A9" s="109"/>
      <c r="B9" s="109"/>
      <c r="C9" s="109"/>
      <c r="D9" s="109"/>
      <c r="E9" s="109"/>
      <c r="F9" s="109"/>
      <c r="G9" s="109"/>
      <c r="H9" s="109"/>
    </row>
    <row r="10" spans="1:10" ht="16.5" thickBot="1" x14ac:dyDescent="0.3">
      <c r="A10" s="130" t="s">
        <v>148</v>
      </c>
      <c r="B10" s="130"/>
      <c r="C10" s="130"/>
      <c r="D10" s="130"/>
      <c r="E10" s="130"/>
      <c r="F10" s="130"/>
      <c r="G10" s="130"/>
      <c r="H10" s="130"/>
    </row>
    <row r="11" spans="1:10" ht="47.25" x14ac:dyDescent="0.25">
      <c r="A11" s="70" t="s">
        <v>0</v>
      </c>
      <c r="B11" s="71" t="s">
        <v>100</v>
      </c>
      <c r="C11" s="71" t="s">
        <v>101</v>
      </c>
      <c r="D11" s="71" t="s">
        <v>102</v>
      </c>
      <c r="E11" s="71" t="s">
        <v>103</v>
      </c>
      <c r="F11" s="71" t="s">
        <v>104</v>
      </c>
      <c r="G11" s="71" t="s">
        <v>105</v>
      </c>
      <c r="H11" s="71" t="s">
        <v>106</v>
      </c>
    </row>
    <row r="12" spans="1:10" x14ac:dyDescent="0.25">
      <c r="A12" s="73">
        <v>1</v>
      </c>
      <c r="B12" s="73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>
        <v>8</v>
      </c>
    </row>
    <row r="13" spans="1:10" ht="51" x14ac:dyDescent="0.25">
      <c r="A13" s="110">
        <v>1</v>
      </c>
      <c r="B13" s="76" t="s">
        <v>123</v>
      </c>
      <c r="C13" s="76"/>
      <c r="D13" s="110" t="s">
        <v>111</v>
      </c>
      <c r="E13" s="76">
        <v>1</v>
      </c>
      <c r="F13" s="77"/>
      <c r="G13" s="77">
        <f t="shared" ref="G13:G24" si="0">F13*E13</f>
        <v>0</v>
      </c>
      <c r="H13" s="74"/>
    </row>
    <row r="14" spans="1:10" ht="51" x14ac:dyDescent="0.25">
      <c r="A14" s="110">
        <v>2</v>
      </c>
      <c r="B14" s="76" t="s">
        <v>124</v>
      </c>
      <c r="C14" s="76"/>
      <c r="D14" s="110" t="s">
        <v>111</v>
      </c>
      <c r="E14" s="76">
        <v>1</v>
      </c>
      <c r="F14" s="77"/>
      <c r="G14" s="77">
        <f t="shared" si="0"/>
        <v>0</v>
      </c>
      <c r="H14" s="74"/>
    </row>
    <row r="15" spans="1:10" ht="51" x14ac:dyDescent="0.25">
      <c r="A15" s="110">
        <v>3</v>
      </c>
      <c r="B15" s="76" t="s">
        <v>125</v>
      </c>
      <c r="C15" s="76"/>
      <c r="D15" s="110" t="s">
        <v>111</v>
      </c>
      <c r="E15" s="76">
        <v>1</v>
      </c>
      <c r="F15" s="77"/>
      <c r="G15" s="77">
        <f t="shared" si="0"/>
        <v>0</v>
      </c>
      <c r="H15" s="74"/>
    </row>
    <row r="16" spans="1:10" x14ac:dyDescent="0.25">
      <c r="A16" s="110">
        <v>4</v>
      </c>
      <c r="B16" s="76" t="s">
        <v>114</v>
      </c>
      <c r="C16" s="76"/>
      <c r="D16" s="110" t="s">
        <v>111</v>
      </c>
      <c r="E16" s="76">
        <v>0.7</v>
      </c>
      <c r="F16" s="77"/>
      <c r="G16" s="77">
        <f t="shared" si="0"/>
        <v>0</v>
      </c>
      <c r="H16" s="75"/>
      <c r="I16" s="67"/>
      <c r="J16" s="67"/>
    </row>
    <row r="17" spans="1:10" x14ac:dyDescent="0.25">
      <c r="A17" s="110">
        <v>5</v>
      </c>
      <c r="B17" s="76" t="s">
        <v>115</v>
      </c>
      <c r="C17" s="76"/>
      <c r="D17" s="110" t="s">
        <v>111</v>
      </c>
      <c r="E17" s="76">
        <v>0.4</v>
      </c>
      <c r="F17" s="77"/>
      <c r="G17" s="77">
        <f t="shared" si="0"/>
        <v>0</v>
      </c>
      <c r="H17" s="75"/>
      <c r="I17" s="67"/>
      <c r="J17" s="67"/>
    </row>
    <row r="18" spans="1:10" x14ac:dyDescent="0.25">
      <c r="A18" s="110">
        <v>6</v>
      </c>
      <c r="B18" s="76" t="s">
        <v>109</v>
      </c>
      <c r="C18" s="76"/>
      <c r="D18" s="110" t="s">
        <v>107</v>
      </c>
      <c r="E18" s="76">
        <v>0.35830603999999999</v>
      </c>
      <c r="F18" s="77"/>
      <c r="G18" s="77">
        <f t="shared" si="0"/>
        <v>0</v>
      </c>
      <c r="H18" s="75"/>
      <c r="I18" s="67"/>
      <c r="J18" s="67"/>
    </row>
    <row r="19" spans="1:10" ht="25.5" x14ac:dyDescent="0.25">
      <c r="A19" s="110">
        <v>7</v>
      </c>
      <c r="B19" s="76" t="s">
        <v>110</v>
      </c>
      <c r="C19" s="76"/>
      <c r="D19" s="110" t="s">
        <v>108</v>
      </c>
      <c r="E19" s="76">
        <v>34.672499999999999</v>
      </c>
      <c r="F19" s="77"/>
      <c r="G19" s="77">
        <f t="shared" si="0"/>
        <v>0</v>
      </c>
      <c r="H19" s="75"/>
      <c r="I19" s="67"/>
      <c r="J19" s="67"/>
    </row>
    <row r="20" spans="1:10" x14ac:dyDescent="0.25">
      <c r="A20" s="110">
        <v>8</v>
      </c>
      <c r="B20" s="76" t="s">
        <v>112</v>
      </c>
      <c r="C20" s="76"/>
      <c r="D20" s="110" t="s">
        <v>108</v>
      </c>
      <c r="E20" s="76">
        <v>29.988</v>
      </c>
      <c r="F20" s="77"/>
      <c r="G20" s="77">
        <f t="shared" si="0"/>
        <v>0</v>
      </c>
      <c r="H20" s="75"/>
      <c r="I20" s="67"/>
      <c r="J20" s="67"/>
    </row>
    <row r="21" spans="1:10" x14ac:dyDescent="0.25">
      <c r="A21" s="110">
        <v>9</v>
      </c>
      <c r="B21" s="76" t="s">
        <v>116</v>
      </c>
      <c r="C21" s="76"/>
      <c r="D21" s="110" t="s">
        <v>108</v>
      </c>
      <c r="E21" s="76">
        <v>17</v>
      </c>
      <c r="F21" s="77"/>
      <c r="G21" s="77">
        <f t="shared" si="0"/>
        <v>0</v>
      </c>
      <c r="H21" s="75"/>
      <c r="I21" s="68"/>
      <c r="J21" s="67"/>
    </row>
    <row r="22" spans="1:10" ht="25.5" x14ac:dyDescent="0.25">
      <c r="A22" s="110">
        <v>10</v>
      </c>
      <c r="B22" s="76" t="s">
        <v>119</v>
      </c>
      <c r="C22" s="76"/>
      <c r="D22" s="110" t="s">
        <v>108</v>
      </c>
      <c r="E22" s="76">
        <v>29.4</v>
      </c>
      <c r="F22" s="77"/>
      <c r="G22" s="77">
        <f t="shared" si="0"/>
        <v>0</v>
      </c>
      <c r="H22" s="75"/>
      <c r="I22" s="67"/>
      <c r="J22" s="67"/>
    </row>
    <row r="23" spans="1:10" x14ac:dyDescent="0.25">
      <c r="A23" s="110">
        <v>11</v>
      </c>
      <c r="B23" s="76" t="s">
        <v>120</v>
      </c>
      <c r="C23" s="76"/>
      <c r="D23" s="110" t="s">
        <v>107</v>
      </c>
      <c r="E23" s="76">
        <v>0.14699999999999999</v>
      </c>
      <c r="F23" s="77"/>
      <c r="G23" s="77">
        <f t="shared" si="0"/>
        <v>0</v>
      </c>
      <c r="H23" s="75"/>
      <c r="I23" s="67"/>
      <c r="J23" s="67"/>
    </row>
    <row r="24" spans="1:10" x14ac:dyDescent="0.25">
      <c r="A24" s="110">
        <v>12</v>
      </c>
      <c r="B24" s="76" t="s">
        <v>121</v>
      </c>
      <c r="C24" s="76"/>
      <c r="D24" s="110" t="s">
        <v>107</v>
      </c>
      <c r="E24" s="76">
        <v>0.31900000000000001</v>
      </c>
      <c r="F24" s="77"/>
      <c r="G24" s="77">
        <f t="shared" si="0"/>
        <v>0</v>
      </c>
      <c r="H24" s="75"/>
      <c r="I24" s="67"/>
      <c r="J24" s="67"/>
    </row>
    <row r="25" spans="1:10" x14ac:dyDescent="0.25">
      <c r="A25" s="72"/>
      <c r="B25" s="78" t="s">
        <v>1</v>
      </c>
      <c r="C25" s="78"/>
      <c r="D25" s="78"/>
      <c r="E25" s="78"/>
      <c r="F25" s="79"/>
      <c r="G25" s="79">
        <f>SUM(G13:G24)</f>
        <v>0</v>
      </c>
      <c r="H25" s="89"/>
    </row>
    <row r="27" spans="1:10" customFormat="1" ht="15.75" x14ac:dyDescent="0.25">
      <c r="A27" s="30"/>
      <c r="B27" t="s">
        <v>131</v>
      </c>
      <c r="E27" s="64"/>
      <c r="F27" t="s">
        <v>132</v>
      </c>
    </row>
    <row r="28" spans="1:10" customFormat="1" ht="15.75" x14ac:dyDescent="0.25">
      <c r="A28" s="30"/>
      <c r="B28" t="s">
        <v>136</v>
      </c>
      <c r="E28" s="64"/>
      <c r="F28" t="s">
        <v>133</v>
      </c>
    </row>
    <row r="29" spans="1:10" customFormat="1" ht="15.75" x14ac:dyDescent="0.25">
      <c r="A29" s="30"/>
      <c r="B29" t="s">
        <v>135</v>
      </c>
      <c r="E29" s="64"/>
      <c r="F29" t="s">
        <v>133</v>
      </c>
    </row>
    <row r="30" spans="1:10" customFormat="1" ht="15.75" x14ac:dyDescent="0.25">
      <c r="A30" s="30"/>
      <c r="B30" t="s">
        <v>137</v>
      </c>
      <c r="E30" s="64"/>
      <c r="F30" t="s">
        <v>133</v>
      </c>
    </row>
    <row r="31" spans="1:10" customFormat="1" ht="15.75" x14ac:dyDescent="0.25">
      <c r="A31" s="30"/>
      <c r="B31" t="s">
        <v>134</v>
      </c>
      <c r="E31" s="64"/>
      <c r="F31" t="s">
        <v>134</v>
      </c>
    </row>
    <row r="32" spans="1:10" customFormat="1" ht="15.75" x14ac:dyDescent="0.25">
      <c r="A32" s="30"/>
    </row>
    <row r="33" spans="1:7" customFormat="1" ht="15.75" x14ac:dyDescent="0.25">
      <c r="A33" s="30"/>
    </row>
    <row r="34" spans="1:7" customFormat="1" ht="15.75" x14ac:dyDescent="0.25">
      <c r="A34" s="30"/>
    </row>
    <row r="35" spans="1:7" customFormat="1" ht="15.75" x14ac:dyDescent="0.25">
      <c r="A35" s="30"/>
    </row>
    <row r="36" spans="1:7" s="55" customFormat="1" x14ac:dyDescent="0.25"/>
    <row r="37" spans="1:7" s="55" customFormat="1" x14ac:dyDescent="0.25"/>
    <row r="38" spans="1:7" s="55" customFormat="1" x14ac:dyDescent="0.25">
      <c r="C38" s="93"/>
      <c r="E38" s="93"/>
      <c r="G38" s="93"/>
    </row>
  </sheetData>
  <mergeCells count="5">
    <mergeCell ref="A10:H10"/>
    <mergeCell ref="A4:H4"/>
    <mergeCell ref="A5:H5"/>
    <mergeCell ref="B7:H7"/>
    <mergeCell ref="B8:H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D9" sqref="D9"/>
    </sheetView>
  </sheetViews>
  <sheetFormatPr defaultRowHeight="15" x14ac:dyDescent="0.25"/>
  <cols>
    <col min="1" max="1" width="6.5703125" customWidth="1"/>
    <col min="2" max="2" width="12.42578125" customWidth="1"/>
    <col min="3" max="3" width="40.5703125" customWidth="1"/>
    <col min="4" max="4" width="13.5703125" customWidth="1"/>
    <col min="5" max="5" width="10.85546875" customWidth="1"/>
    <col min="6" max="6" width="14.7109375" customWidth="1"/>
  </cols>
  <sheetData>
    <row r="1" spans="1:7" x14ac:dyDescent="0.25">
      <c r="F1" s="92" t="s">
        <v>130</v>
      </c>
    </row>
    <row r="2" spans="1:7" x14ac:dyDescent="0.25">
      <c r="F2" s="92" t="s">
        <v>129</v>
      </c>
    </row>
    <row r="3" spans="1:7" ht="31.15" customHeight="1" x14ac:dyDescent="0.25">
      <c r="A3" s="53"/>
      <c r="B3" s="138" t="s">
        <v>70</v>
      </c>
      <c r="C3" s="138"/>
      <c r="D3" s="138"/>
      <c r="E3" s="138"/>
      <c r="F3" s="54"/>
    </row>
    <row r="4" spans="1:7" ht="37.9" customHeight="1" x14ac:dyDescent="0.25">
      <c r="A4" s="90"/>
      <c r="B4" s="126" t="s">
        <v>126</v>
      </c>
      <c r="C4" s="126"/>
      <c r="D4" s="126"/>
      <c r="E4" s="126"/>
      <c r="F4" s="126"/>
    </row>
    <row r="5" spans="1:7" ht="16.5" thickBot="1" x14ac:dyDescent="0.3">
      <c r="A5" s="22"/>
    </row>
    <row r="6" spans="1:7" ht="109.9" customHeight="1" x14ac:dyDescent="0.25">
      <c r="A6" s="139" t="s">
        <v>0</v>
      </c>
      <c r="B6" s="139" t="s">
        <v>71</v>
      </c>
      <c r="C6" s="139" t="s">
        <v>68</v>
      </c>
      <c r="D6" s="139" t="s">
        <v>72</v>
      </c>
      <c r="E6" s="139" t="s">
        <v>73</v>
      </c>
      <c r="F6" s="139" t="s">
        <v>74</v>
      </c>
      <c r="G6" s="23"/>
    </row>
    <row r="7" spans="1:7" ht="15.75" thickBot="1" x14ac:dyDescent="0.3">
      <c r="A7" s="140"/>
      <c r="B7" s="140"/>
      <c r="C7" s="140"/>
      <c r="D7" s="140"/>
      <c r="E7" s="140"/>
      <c r="F7" s="140"/>
      <c r="G7" s="23"/>
    </row>
    <row r="8" spans="1:7" ht="16.5" thickBot="1" x14ac:dyDescent="0.3">
      <c r="A8" s="24">
        <v>1</v>
      </c>
      <c r="B8" s="25">
        <v>2</v>
      </c>
      <c r="C8" s="25">
        <v>3</v>
      </c>
      <c r="D8" s="25">
        <v>4</v>
      </c>
      <c r="E8" s="25">
        <v>5</v>
      </c>
      <c r="F8" s="25">
        <v>6</v>
      </c>
      <c r="G8" s="23"/>
    </row>
    <row r="9" spans="1:7" ht="79.5" thickBot="1" x14ac:dyDescent="0.3">
      <c r="A9" s="26">
        <v>1</v>
      </c>
      <c r="B9" s="62" t="s">
        <v>75</v>
      </c>
      <c r="C9" s="62" t="s">
        <v>128</v>
      </c>
      <c r="D9" s="31">
        <f>'Расчет индекса'!C10</f>
        <v>1223398.05</v>
      </c>
      <c r="E9" s="32" t="e">
        <f>+'Расчет индекса'!E42</f>
        <v>#VALUE!</v>
      </c>
      <c r="F9" s="27" t="e">
        <f>D9*E9</f>
        <v>#VALUE!</v>
      </c>
      <c r="G9" s="23"/>
    </row>
    <row r="10" spans="1:7" ht="16.5" thickBot="1" x14ac:dyDescent="0.3">
      <c r="A10" s="26">
        <v>2</v>
      </c>
      <c r="B10" s="62" t="s">
        <v>140</v>
      </c>
      <c r="C10" s="62" t="s">
        <v>97</v>
      </c>
      <c r="D10" s="51"/>
      <c r="E10" s="52"/>
      <c r="F10" s="108" t="e">
        <f>командоровоч!F17</f>
        <v>#VALUE!</v>
      </c>
      <c r="G10" s="23"/>
    </row>
    <row r="11" spans="1:7" ht="16.5" thickBot="1" x14ac:dyDescent="0.3">
      <c r="A11" s="26">
        <v>3</v>
      </c>
      <c r="B11" s="62" t="s">
        <v>141</v>
      </c>
      <c r="C11" s="62" t="s">
        <v>143</v>
      </c>
      <c r="D11" s="51"/>
      <c r="E11" s="52"/>
      <c r="F11" s="108" t="e">
        <f>Перебазировка!F14</f>
        <v>#VALUE!</v>
      </c>
      <c r="G11" s="23"/>
    </row>
    <row r="12" spans="1:7" ht="16.5" thickBot="1" x14ac:dyDescent="0.3">
      <c r="A12" s="132" t="s">
        <v>76</v>
      </c>
      <c r="B12" s="133"/>
      <c r="C12" s="133"/>
      <c r="D12" s="133"/>
      <c r="E12" s="134"/>
      <c r="F12" s="28" t="e">
        <f>F10+F9+F11</f>
        <v>#VALUE!</v>
      </c>
      <c r="G12" s="23"/>
    </row>
    <row r="13" spans="1:7" ht="16.5" thickBot="1" x14ac:dyDescent="0.3">
      <c r="A13" s="135" t="s">
        <v>2</v>
      </c>
      <c r="B13" s="136"/>
      <c r="C13" s="136"/>
      <c r="D13" s="136"/>
      <c r="E13" s="137"/>
      <c r="F13" s="27" t="e">
        <f>F12*0.2</f>
        <v>#VALUE!</v>
      </c>
      <c r="G13" s="23"/>
    </row>
    <row r="14" spans="1:7" ht="16.5" thickBot="1" x14ac:dyDescent="0.3">
      <c r="A14" s="132" t="s">
        <v>77</v>
      </c>
      <c r="B14" s="133"/>
      <c r="C14" s="133"/>
      <c r="D14" s="133"/>
      <c r="E14" s="134"/>
      <c r="F14" s="29" t="e">
        <f>F12+F13</f>
        <v>#VALUE!</v>
      </c>
      <c r="G14" s="23"/>
    </row>
    <row r="15" spans="1:7" ht="15.75" x14ac:dyDescent="0.25">
      <c r="A15" s="30"/>
    </row>
    <row r="16" spans="1:7" ht="15.75" x14ac:dyDescent="0.25">
      <c r="A16" s="30"/>
      <c r="B16" t="s">
        <v>131</v>
      </c>
      <c r="E16" t="s">
        <v>132</v>
      </c>
    </row>
    <row r="17" spans="1:6" ht="15.75" x14ac:dyDescent="0.25">
      <c r="A17" s="30"/>
      <c r="B17" t="s">
        <v>136</v>
      </c>
      <c r="E17" t="s">
        <v>133</v>
      </c>
    </row>
    <row r="18" spans="1:6" ht="15.75" x14ac:dyDescent="0.25">
      <c r="A18" s="30"/>
      <c r="B18" t="s">
        <v>135</v>
      </c>
      <c r="E18" t="s">
        <v>133</v>
      </c>
    </row>
    <row r="19" spans="1:6" ht="15.75" x14ac:dyDescent="0.25">
      <c r="A19" s="30"/>
      <c r="B19" t="s">
        <v>137</v>
      </c>
      <c r="E19" t="s">
        <v>133</v>
      </c>
    </row>
    <row r="20" spans="1:6" ht="15.75" x14ac:dyDescent="0.25">
      <c r="A20" s="30"/>
      <c r="B20" t="s">
        <v>134</v>
      </c>
      <c r="E20" t="s">
        <v>134</v>
      </c>
    </row>
    <row r="21" spans="1:6" ht="15.75" x14ac:dyDescent="0.25">
      <c r="A21" s="30"/>
    </row>
    <row r="22" spans="1:6" s="55" customFormat="1" ht="57.6" customHeight="1" x14ac:dyDescent="0.25"/>
    <row r="23" spans="1:6" s="55" customFormat="1" x14ac:dyDescent="0.25"/>
    <row r="24" spans="1:6" s="55" customFormat="1" x14ac:dyDescent="0.25">
      <c r="C24" s="93"/>
      <c r="E24" s="93"/>
      <c r="F24" s="93"/>
    </row>
  </sheetData>
  <mergeCells count="11">
    <mergeCell ref="A12:E12"/>
    <mergeCell ref="A13:E13"/>
    <mergeCell ref="A14:E14"/>
    <mergeCell ref="B3:E3"/>
    <mergeCell ref="A6:A7"/>
    <mergeCell ref="B6:B7"/>
    <mergeCell ref="C6:C7"/>
    <mergeCell ref="D6:D7"/>
    <mergeCell ref="E6:E7"/>
    <mergeCell ref="B4:F4"/>
    <mergeCell ref="F6:F7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Расчет индекса</vt:lpstr>
      <vt:lpstr>командоровоч</vt:lpstr>
      <vt:lpstr>Перебазировка</vt:lpstr>
      <vt:lpstr>мат-лыПодр</vt:lpstr>
      <vt:lpstr>Сводник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Стручков Герман Константинович</cp:lastModifiedBy>
  <cp:lastPrinted>2021-02-08T01:53:33Z</cp:lastPrinted>
  <dcterms:created xsi:type="dcterms:W3CDTF">2021-01-12T02:06:28Z</dcterms:created>
  <dcterms:modified xsi:type="dcterms:W3CDTF">2021-03-24T08:17:28Z</dcterms:modified>
</cp:coreProperties>
</file>